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9" i="1" l="1"/>
  <c r="E49" i="1"/>
  <c r="C49" i="1"/>
  <c r="H48" i="1" l="1"/>
  <c r="G47" i="1"/>
  <c r="J47" i="1" s="1"/>
  <c r="F47" i="1"/>
  <c r="C47" i="1"/>
  <c r="I47" i="1" s="1"/>
  <c r="F46" i="1"/>
  <c r="K45" i="1"/>
  <c r="H45" i="1"/>
  <c r="E45" i="1"/>
  <c r="J44" i="1"/>
  <c r="K44" i="1" s="1"/>
  <c r="I44" i="1"/>
  <c r="G44" i="1"/>
  <c r="G43" i="1" s="1"/>
  <c r="F44" i="1"/>
  <c r="D44" i="1"/>
  <c r="C44" i="1"/>
  <c r="C43" i="1" s="1"/>
  <c r="I43" i="1"/>
  <c r="K42" i="1"/>
  <c r="H42" i="1"/>
  <c r="E42" i="1"/>
  <c r="J41" i="1"/>
  <c r="I41" i="1"/>
  <c r="K41" i="1" s="1"/>
  <c r="G41" i="1"/>
  <c r="F41" i="1"/>
  <c r="D41" i="1"/>
  <c r="C41" i="1"/>
  <c r="J40" i="1"/>
  <c r="F40" i="1"/>
  <c r="D40" i="1"/>
  <c r="K39" i="1"/>
  <c r="H39" i="1"/>
  <c r="E39" i="1"/>
  <c r="J38" i="1"/>
  <c r="I38" i="1"/>
  <c r="I37" i="1" s="1"/>
  <c r="G38" i="1"/>
  <c r="F38" i="1"/>
  <c r="D38" i="1"/>
  <c r="C38" i="1"/>
  <c r="C37" i="1" s="1"/>
  <c r="J37" i="1"/>
  <c r="F37" i="1"/>
  <c r="D37" i="1"/>
  <c r="K36" i="1"/>
  <c r="H36" i="1"/>
  <c r="E36" i="1"/>
  <c r="J35" i="1"/>
  <c r="I35" i="1"/>
  <c r="I34" i="1" s="1"/>
  <c r="G35" i="1"/>
  <c r="F35" i="1"/>
  <c r="F34" i="1" s="1"/>
  <c r="D35" i="1"/>
  <c r="C35" i="1"/>
  <c r="C34" i="1" s="1"/>
  <c r="G34" i="1"/>
  <c r="K31" i="1"/>
  <c r="H31" i="1"/>
  <c r="E31" i="1"/>
  <c r="J30" i="1"/>
  <c r="I30" i="1"/>
  <c r="K30" i="1" s="1"/>
  <c r="G30" i="1"/>
  <c r="F30" i="1"/>
  <c r="D30" i="1"/>
  <c r="C30" i="1"/>
  <c r="K29" i="1"/>
  <c r="H29" i="1"/>
  <c r="E29" i="1"/>
  <c r="J28" i="1"/>
  <c r="I28" i="1"/>
  <c r="I27" i="1" s="1"/>
  <c r="G28" i="1"/>
  <c r="F28" i="1"/>
  <c r="D28" i="1"/>
  <c r="C28" i="1"/>
  <c r="C27" i="1" s="1"/>
  <c r="J27" i="1"/>
  <c r="F27" i="1"/>
  <c r="D27" i="1"/>
  <c r="K26" i="1"/>
  <c r="H26" i="1"/>
  <c r="E26" i="1"/>
  <c r="J25" i="1"/>
  <c r="I25" i="1"/>
  <c r="G25" i="1"/>
  <c r="F25" i="1"/>
  <c r="D25" i="1"/>
  <c r="C25" i="1"/>
  <c r="C24" i="1" s="1"/>
  <c r="K23" i="1"/>
  <c r="H23" i="1"/>
  <c r="E23" i="1"/>
  <c r="J22" i="1"/>
  <c r="I22" i="1"/>
  <c r="I21" i="1" s="1"/>
  <c r="G22" i="1"/>
  <c r="F22" i="1"/>
  <c r="D22" i="1"/>
  <c r="C22" i="1"/>
  <c r="C21" i="1" s="1"/>
  <c r="J21" i="1"/>
  <c r="K21" i="1" s="1"/>
  <c r="F21" i="1"/>
  <c r="D21" i="1"/>
  <c r="E21" i="1" s="1"/>
  <c r="K20" i="1"/>
  <c r="H20" i="1"/>
  <c r="E20" i="1"/>
  <c r="K19" i="1"/>
  <c r="H19" i="1"/>
  <c r="E19" i="1"/>
  <c r="J18" i="1"/>
  <c r="I18" i="1"/>
  <c r="I17" i="1" s="1"/>
  <c r="G18" i="1"/>
  <c r="F18" i="1"/>
  <c r="D18" i="1"/>
  <c r="C18" i="1"/>
  <c r="C17" i="1" s="1"/>
  <c r="J17" i="1"/>
  <c r="F17" i="1"/>
  <c r="D17" i="1"/>
  <c r="K35" i="1" l="1"/>
  <c r="E37" i="1"/>
  <c r="K37" i="1"/>
  <c r="H44" i="1"/>
  <c r="E44" i="1"/>
  <c r="E41" i="1"/>
  <c r="E35" i="1"/>
  <c r="E34" i="1" s="1"/>
  <c r="H38" i="1"/>
  <c r="H41" i="1"/>
  <c r="H28" i="1"/>
  <c r="E30" i="1"/>
  <c r="I24" i="1"/>
  <c r="H30" i="1"/>
  <c r="I16" i="1"/>
  <c r="K17" i="1"/>
  <c r="K18" i="1"/>
  <c r="K22" i="1"/>
  <c r="E25" i="1"/>
  <c r="D24" i="1"/>
  <c r="E24" i="1" s="1"/>
  <c r="E17" i="1"/>
  <c r="E18" i="1"/>
  <c r="H18" i="1"/>
  <c r="G17" i="1"/>
  <c r="E22" i="1"/>
  <c r="H22" i="1"/>
  <c r="G21" i="1"/>
  <c r="H21" i="1" s="1"/>
  <c r="F24" i="1"/>
  <c r="F16" i="1" s="1"/>
  <c r="H25" i="1"/>
  <c r="K25" i="1"/>
  <c r="J24" i="1"/>
  <c r="K24" i="1" s="1"/>
  <c r="E27" i="1"/>
  <c r="K27" i="1"/>
  <c r="C40" i="1"/>
  <c r="C33" i="1" s="1"/>
  <c r="G40" i="1"/>
  <c r="H40" i="1" s="1"/>
  <c r="I40" i="1"/>
  <c r="I33" i="1" s="1"/>
  <c r="D43" i="1"/>
  <c r="E43" i="1" s="1"/>
  <c r="F43" i="1"/>
  <c r="H43" i="1" s="1"/>
  <c r="J43" i="1"/>
  <c r="K43" i="1" s="1"/>
  <c r="C46" i="1"/>
  <c r="I46" i="1" s="1"/>
  <c r="G46" i="1"/>
  <c r="H47" i="1"/>
  <c r="K47" i="1" s="1"/>
  <c r="E28" i="1"/>
  <c r="K28" i="1"/>
  <c r="H35" i="1"/>
  <c r="H34" i="1" s="1"/>
  <c r="E38" i="1"/>
  <c r="K38" i="1"/>
  <c r="G27" i="1"/>
  <c r="D34" i="1"/>
  <c r="D33" i="1" s="1"/>
  <c r="J34" i="1"/>
  <c r="G37" i="1"/>
  <c r="H37" i="1" s="1"/>
  <c r="E16" i="1" l="1"/>
  <c r="I32" i="1"/>
  <c r="I49" i="1" s="1"/>
  <c r="K34" i="1"/>
  <c r="J33" i="1"/>
  <c r="H27" i="1"/>
  <c r="G24" i="1"/>
  <c r="H24" i="1" s="1"/>
  <c r="F33" i="1"/>
  <c r="F32" i="1" s="1"/>
  <c r="F49" i="1" s="1"/>
  <c r="E40" i="1"/>
  <c r="E33" i="1"/>
  <c r="J46" i="1"/>
  <c r="H46" i="1"/>
  <c r="K46" i="1" s="1"/>
  <c r="G33" i="1"/>
  <c r="H17" i="1"/>
  <c r="H16" i="1" s="1"/>
  <c r="G16" i="1"/>
  <c r="K40" i="1"/>
  <c r="J16" i="1"/>
  <c r="K16" i="1" s="1"/>
  <c r="H33" i="1" l="1"/>
  <c r="G32" i="1"/>
  <c r="E32" i="1"/>
  <c r="K33" i="1"/>
  <c r="J32" i="1"/>
  <c r="K32" i="1" l="1"/>
  <c r="K49" i="1" s="1"/>
  <c r="J49" i="1"/>
  <c r="G49" i="1"/>
  <c r="H49" i="1" s="1"/>
  <c r="H32" i="1"/>
</calcChain>
</file>

<file path=xl/sharedStrings.xml><?xml version="1.0" encoding="utf-8"?>
<sst xmlns="http://schemas.openxmlformats.org/spreadsheetml/2006/main" count="82" uniqueCount="81">
  <si>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</si>
  <si>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</si>
  <si>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</si>
  <si>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</si>
  <si>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</si>
  <si>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</si>
  <si>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</si>
  <si>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</si>
  <si>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</si>
  <si>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</si>
  <si>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</si>
  <si>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</si>
  <si>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</si>
  <si>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</si>
  <si>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</si>
  <si>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</si>
  <si>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</si>
  <si>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</si>
  <si>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</si>
  <si>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</si>
  <si>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</si>
  <si>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</si>
  <si>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</si>
  <si>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</si>
  <si>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</si>
  <si>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</si>
  <si>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</si>
  <si>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</si>
  <si>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</si>
  <si>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</si>
  <si>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</si>
  <si>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</si>
  <si>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</si>
  <si>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</si>
  <si>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</si>
  <si>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</si>
  <si>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</si>
  <si>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</si>
  <si>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</si>
  <si>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</si>
  <si>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</si>
  <si>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</si>
  <si>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</si>
  <si>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</si>
  <si>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</si>
  <si>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</si>
  <si>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</si>
  <si>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</si>
  <si>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</si>
  <si>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</si>
  <si>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</si>
  <si>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</si>
  <si>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</si>
  <si>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</si>
  <si>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</si>
  <si>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</si>
  <si>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</si>
  <si>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</si>
  <si>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</si>
  <si>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</si>
  <si>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</si>
  <si>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</si>
  <si>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</si>
  <si>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Дотации на выравнивание бюджетной обеспеченности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</si>
  <si>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</si>
  <si>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</si>
  <si>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</si>
  <si>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</si>
  <si>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</si>
  <si>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</si>
  <si>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Брянской области на 2021 год и плановый период 2022 и 2023 годов</t>
  </si>
  <si>
    <t>Сумма на 2021 год до внесения изменений</t>
  </si>
  <si>
    <t>Сумма на 2023 год</t>
  </si>
  <si>
    <t>Сумма на 2023 год после внесения изменений</t>
  </si>
  <si>
    <t>Сумма изменений на 2023 год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</si>
  <si>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</si>
  <si>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000 2 02 20000 00 0000 151</t>
  </si>
  <si>
    <t>000 2 02 25576 00 0000 151</t>
  </si>
  <si>
    <t>000 2 02 25576 10 0000 151</t>
  </si>
  <si>
    <t>000 2 19 00000 10 0000 151</t>
  </si>
  <si>
    <t>000 2 19 60010 10 0000 151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</si>
</sst>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0"/>
  <sheetViews>
    <sheetView tabSelected="1" zoomScaleNormal="100" zoomScaleSheetLayoutView="90" workbookViewId="0">
      <selection activeCell="D50" sqref="D50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27" hidden="1" customWidth="1"/>
    <col min="7" max="7" width="15.5703125" hidden="1" customWidth="1"/>
    <col min="8" max="8" width="12.85546875" customWidth="1"/>
    <col min="9" max="9" width="14" style="27" hidden="1" customWidth="1"/>
    <col min="10" max="10" width="16" hidden="1" customWidth="1"/>
    <col min="11" max="11" width="13" customWidth="1"/>
    <col min="12" max="12" width="11.28515625" hidden="1" customWidth="1"/>
    <col min="13" max="13" width="30.42578125" customWidth="1"/>
  </cols>
  <sheetData>
    <row r="1" spans="1:13" ht="22.5" customHeight="1" x14ac:dyDescent="0.25">
      <c r="B1" s="31" t="s">
        <v>68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14"/>
    </row>
    <row r="2" spans="1:13" ht="3" customHeight="1" x14ac:dyDescent="0.25">
      <c r="B2" s="34"/>
      <c r="C2" s="34"/>
      <c r="D2" s="34"/>
      <c r="E2" s="34"/>
      <c r="F2" s="34"/>
      <c r="G2" s="34"/>
      <c r="H2" s="34"/>
      <c r="I2" s="34"/>
      <c r="J2" s="34"/>
      <c r="K2" s="34"/>
      <c r="L2" s="19"/>
      <c r="M2" s="14"/>
    </row>
    <row r="3" spans="1:13" ht="3" customHeight="1" x14ac:dyDescent="0.25">
      <c r="B3" s="35"/>
      <c r="C3" s="35"/>
      <c r="D3" s="35"/>
      <c r="E3" s="35"/>
      <c r="F3" s="35"/>
      <c r="G3" s="35"/>
      <c r="H3" s="35"/>
      <c r="I3" s="35"/>
      <c r="J3" s="35"/>
      <c r="K3" s="35"/>
      <c r="L3" s="20"/>
    </row>
    <row r="4" spans="1:13" ht="3" customHeight="1" x14ac:dyDescent="0.25">
      <c r="B4" s="34"/>
      <c r="C4" s="36"/>
      <c r="D4" s="36"/>
      <c r="E4" s="36"/>
      <c r="F4" s="36"/>
      <c r="G4" s="36"/>
      <c r="H4" s="36"/>
      <c r="I4" s="36"/>
      <c r="J4" s="36"/>
      <c r="K4" s="36"/>
      <c r="L4" s="19"/>
      <c r="M4" s="14"/>
    </row>
    <row r="5" spans="1:13" ht="3" customHeight="1" x14ac:dyDescent="0.25">
      <c r="B5" s="35"/>
      <c r="C5" s="35"/>
      <c r="D5" s="35"/>
      <c r="E5" s="35"/>
      <c r="F5" s="35"/>
      <c r="G5" s="35"/>
      <c r="H5" s="35"/>
      <c r="I5" s="35"/>
      <c r="J5" s="35"/>
      <c r="K5" s="35"/>
      <c r="L5" s="20"/>
    </row>
    <row r="6" spans="1:13" ht="3" customHeight="1" x14ac:dyDescent="0.25">
      <c r="B6" s="34"/>
      <c r="C6" s="34"/>
      <c r="D6" s="34"/>
      <c r="E6" s="34"/>
      <c r="F6" s="34"/>
      <c r="G6" s="34"/>
      <c r="H6" s="34"/>
      <c r="I6" s="34"/>
      <c r="J6" s="34"/>
      <c r="K6" s="34"/>
      <c r="L6" s="19"/>
      <c r="M6" s="14"/>
    </row>
    <row r="7" spans="1:13" ht="3" customHeight="1" x14ac:dyDescent="0.25">
      <c r="B7" s="35"/>
      <c r="C7" s="35"/>
      <c r="D7" s="35"/>
      <c r="E7" s="35"/>
      <c r="F7" s="35"/>
      <c r="G7" s="35"/>
      <c r="H7" s="35"/>
      <c r="I7" s="35"/>
      <c r="J7" s="35"/>
      <c r="K7" s="35"/>
      <c r="L7" s="20"/>
    </row>
    <row r="8" spans="1:13" ht="3" customHeight="1" x14ac:dyDescent="0.25">
      <c r="B8" s="34"/>
      <c r="C8" s="34"/>
      <c r="D8" s="34"/>
      <c r="E8" s="34"/>
      <c r="F8" s="34"/>
      <c r="G8" s="34"/>
      <c r="H8" s="34"/>
      <c r="I8" s="34"/>
      <c r="J8" s="34"/>
      <c r="K8" s="34"/>
      <c r="L8" s="19"/>
      <c r="M8" s="14"/>
    </row>
    <row r="9" spans="1:13" ht="3" customHeight="1" x14ac:dyDescent="0.25">
      <c r="B9" s="34"/>
      <c r="C9" s="34"/>
      <c r="D9" s="34"/>
      <c r="E9" s="34"/>
      <c r="F9" s="34"/>
      <c r="G9" s="34"/>
      <c r="H9" s="34"/>
      <c r="I9" s="34"/>
      <c r="J9" s="34"/>
      <c r="K9" s="34"/>
      <c r="L9" s="19"/>
      <c r="M9" s="14"/>
    </row>
    <row r="10" spans="1:13" ht="14.25" customHeight="1" x14ac:dyDescent="0.25">
      <c r="B10" s="18"/>
      <c r="C10" s="19"/>
      <c r="D10" s="21"/>
      <c r="E10" s="21"/>
      <c r="F10" s="26"/>
      <c r="G10" s="23"/>
      <c r="H10" s="23"/>
      <c r="I10" s="26"/>
      <c r="J10" s="23"/>
      <c r="K10" s="19"/>
      <c r="L10" s="19"/>
      <c r="M10" s="14"/>
    </row>
    <row r="11" spans="1:13" hidden="1" x14ac:dyDescent="0.25"/>
    <row r="12" spans="1:13" s="15" customFormat="1" ht="21" customHeight="1" x14ac:dyDescent="0.3">
      <c r="A12" s="37" t="s">
        <v>69</v>
      </c>
      <c r="B12" s="37"/>
      <c r="C12" s="37"/>
      <c r="D12" s="37"/>
      <c r="E12" s="37"/>
      <c r="F12" s="37"/>
      <c r="G12" s="37"/>
      <c r="H12" s="37"/>
      <c r="I12" s="37"/>
      <c r="J12" s="38"/>
      <c r="K12" s="38"/>
    </row>
    <row r="13" spans="1:13" s="15" customFormat="1" ht="18" customHeight="1" x14ac:dyDescent="0.3">
      <c r="A13" s="33" t="s">
        <v>70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3" ht="15.75" customHeight="1" x14ac:dyDescent="0.3">
      <c r="A14" s="15"/>
      <c r="B14" s="17"/>
      <c r="C14" s="15"/>
      <c r="D14" s="15"/>
      <c r="E14" s="15"/>
      <c r="F14" s="28"/>
      <c r="G14" s="15"/>
      <c r="H14" s="29" t="s">
        <v>50</v>
      </c>
      <c r="I14" s="30"/>
      <c r="J14" s="30"/>
      <c r="K14" s="30"/>
    </row>
    <row r="15" spans="1:13" s="11" customFormat="1" ht="63.75" customHeight="1" x14ac:dyDescent="0.25">
      <c r="A15" s="10" t="s">
        <v>0</v>
      </c>
      <c r="B15" s="10" t="s">
        <v>1</v>
      </c>
      <c r="C15" s="16" t="s">
        <v>71</v>
      </c>
      <c r="D15" s="16" t="s">
        <v>64</v>
      </c>
      <c r="E15" s="16" t="s">
        <v>65</v>
      </c>
      <c r="F15" s="16" t="s">
        <v>55</v>
      </c>
      <c r="G15" s="16" t="s">
        <v>66</v>
      </c>
      <c r="H15" s="16" t="s">
        <v>67</v>
      </c>
      <c r="I15" s="16" t="s">
        <v>72</v>
      </c>
      <c r="J15" s="16" t="s">
        <v>73</v>
      </c>
      <c r="K15" s="16" t="s">
        <v>74</v>
      </c>
    </row>
    <row r="16" spans="1:13" x14ac:dyDescent="0.25">
      <c r="A16" s="2" t="s">
        <v>2</v>
      </c>
      <c r="B16" s="1" t="s">
        <v>18</v>
      </c>
      <c r="C16" s="8">
        <v>4108000</v>
      </c>
      <c r="D16" s="8">
        <v>4780000</v>
      </c>
      <c r="E16" s="8">
        <f t="shared" ref="C16:F16" si="0">E17+E21+E24</f>
        <v>672000</v>
      </c>
      <c r="F16" s="8">
        <f t="shared" si="0"/>
        <v>4257000</v>
      </c>
      <c r="G16" s="8">
        <f>G17+G21+G24</f>
        <v>4257000</v>
      </c>
      <c r="H16" s="8">
        <f t="shared" ref="H16:J16" si="1">H17+H21+H24</f>
        <v>0</v>
      </c>
      <c r="I16" s="8">
        <f t="shared" si="1"/>
        <v>4361000</v>
      </c>
      <c r="J16" s="8">
        <f t="shared" si="1"/>
        <v>4361000</v>
      </c>
      <c r="K16" s="12">
        <f>J16-I16</f>
        <v>0</v>
      </c>
    </row>
    <row r="17" spans="1:11" ht="16.5" hidden="1" customHeight="1" x14ac:dyDescent="0.25">
      <c r="A17" s="2" t="s">
        <v>3</v>
      </c>
      <c r="B17" s="3" t="s">
        <v>19</v>
      </c>
      <c r="C17" s="8">
        <f>C18</f>
        <v>151000</v>
      </c>
      <c r="D17" s="8">
        <f t="shared" ref="D17" si="2">D18</f>
        <v>151000</v>
      </c>
      <c r="E17" s="12">
        <f t="shared" ref="E17:E18" si="3">D17-C17</f>
        <v>0</v>
      </c>
      <c r="F17" s="8">
        <f t="shared" ref="F17:J17" si="4">F18</f>
        <v>161000</v>
      </c>
      <c r="G17" s="8">
        <f t="shared" si="4"/>
        <v>161000</v>
      </c>
      <c r="H17" s="12">
        <f t="shared" ref="H17:H49" si="5">G17-F17</f>
        <v>0</v>
      </c>
      <c r="I17" s="8">
        <f t="shared" si="4"/>
        <v>172000</v>
      </c>
      <c r="J17" s="8">
        <f t="shared" si="4"/>
        <v>172000</v>
      </c>
      <c r="K17" s="12">
        <f t="shared" ref="K17:K45" si="6">J17-I17</f>
        <v>0</v>
      </c>
    </row>
    <row r="18" spans="1:11" hidden="1" x14ac:dyDescent="0.25">
      <c r="A18" s="2" t="s">
        <v>4</v>
      </c>
      <c r="B18" s="5" t="s">
        <v>20</v>
      </c>
      <c r="C18" s="12">
        <f>C19+C20</f>
        <v>151000</v>
      </c>
      <c r="D18" s="12">
        <f t="shared" ref="D18" si="7">D19+D20</f>
        <v>151000</v>
      </c>
      <c r="E18" s="12">
        <f t="shared" si="3"/>
        <v>0</v>
      </c>
      <c r="F18" s="12">
        <f t="shared" ref="F18:J18" si="8">F19+F20</f>
        <v>161000</v>
      </c>
      <c r="G18" s="12">
        <f t="shared" si="8"/>
        <v>161000</v>
      </c>
      <c r="H18" s="12">
        <f t="shared" si="5"/>
        <v>0</v>
      </c>
      <c r="I18" s="12">
        <f t="shared" si="8"/>
        <v>172000</v>
      </c>
      <c r="J18" s="12">
        <f t="shared" si="8"/>
        <v>172000</v>
      </c>
      <c r="K18" s="12">
        <f t="shared" si="6"/>
        <v>0</v>
      </c>
    </row>
    <row r="19" spans="1:11" ht="60.75" hidden="1" customHeight="1" x14ac:dyDescent="0.25">
      <c r="A19" s="2" t="s">
        <v>5</v>
      </c>
      <c r="B19" s="5" t="s">
        <v>21</v>
      </c>
      <c r="C19" s="12">
        <v>151000</v>
      </c>
      <c r="D19" s="12">
        <v>151000</v>
      </c>
      <c r="E19" s="12">
        <f>D19-C19</f>
        <v>0</v>
      </c>
      <c r="F19" s="12">
        <v>161000</v>
      </c>
      <c r="G19" s="12">
        <v>161000</v>
      </c>
      <c r="H19" s="12">
        <f t="shared" si="5"/>
        <v>0</v>
      </c>
      <c r="I19" s="12">
        <v>172000</v>
      </c>
      <c r="J19" s="12">
        <v>172000</v>
      </c>
      <c r="K19" s="12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12">
        <f t="shared" ref="E20:E45" si="9">D20-C20</f>
        <v>0</v>
      </c>
      <c r="F20" s="12"/>
      <c r="G20" s="12"/>
      <c r="H20" s="12">
        <f t="shared" si="5"/>
        <v>0</v>
      </c>
      <c r="I20" s="12"/>
      <c r="J20" s="12"/>
      <c r="K20" s="12">
        <f t="shared" si="6"/>
        <v>0</v>
      </c>
    </row>
    <row r="21" spans="1:11" x14ac:dyDescent="0.25">
      <c r="A21" s="2" t="s">
        <v>6</v>
      </c>
      <c r="B21" s="3" t="s">
        <v>22</v>
      </c>
      <c r="C21" s="8">
        <f>C22</f>
        <v>150000</v>
      </c>
      <c r="D21" s="8">
        <f t="shared" ref="D21:D22" si="10">D22</f>
        <v>822000</v>
      </c>
      <c r="E21" s="12">
        <f t="shared" si="9"/>
        <v>672000</v>
      </c>
      <c r="F21" s="8">
        <f t="shared" ref="F21:J22" si="11">F22</f>
        <v>44000</v>
      </c>
      <c r="G21" s="8">
        <f t="shared" si="11"/>
        <v>44000</v>
      </c>
      <c r="H21" s="12">
        <f t="shared" si="5"/>
        <v>0</v>
      </c>
      <c r="I21" s="8">
        <f t="shared" si="11"/>
        <v>46000</v>
      </c>
      <c r="J21" s="8">
        <f t="shared" si="11"/>
        <v>46000</v>
      </c>
      <c r="K21" s="12">
        <f t="shared" si="6"/>
        <v>0</v>
      </c>
    </row>
    <row r="22" spans="1:11" x14ac:dyDescent="0.25">
      <c r="A22" s="2" t="s">
        <v>8</v>
      </c>
      <c r="B22" s="5" t="s">
        <v>23</v>
      </c>
      <c r="C22" s="12">
        <f>C23</f>
        <v>150000</v>
      </c>
      <c r="D22" s="12">
        <f t="shared" si="10"/>
        <v>822000</v>
      </c>
      <c r="E22" s="12">
        <f t="shared" si="9"/>
        <v>672000</v>
      </c>
      <c r="F22" s="12">
        <f t="shared" si="11"/>
        <v>44000</v>
      </c>
      <c r="G22" s="12">
        <f t="shared" si="11"/>
        <v>44000</v>
      </c>
      <c r="H22" s="12">
        <f t="shared" si="5"/>
        <v>0</v>
      </c>
      <c r="I22" s="12">
        <f t="shared" si="11"/>
        <v>46000</v>
      </c>
      <c r="J22" s="12">
        <f t="shared" si="11"/>
        <v>46000</v>
      </c>
      <c r="K22" s="12">
        <f t="shared" si="6"/>
        <v>0</v>
      </c>
    </row>
    <row r="23" spans="1:11" x14ac:dyDescent="0.25">
      <c r="A23" s="2" t="s">
        <v>42</v>
      </c>
      <c r="B23" s="5" t="s">
        <v>23</v>
      </c>
      <c r="C23" s="12">
        <v>150000</v>
      </c>
      <c r="D23" s="12">
        <v>822000</v>
      </c>
      <c r="E23" s="12">
        <f t="shared" si="9"/>
        <v>672000</v>
      </c>
      <c r="F23" s="12">
        <v>44000</v>
      </c>
      <c r="G23" s="12">
        <v>44000</v>
      </c>
      <c r="H23" s="12">
        <f t="shared" si="5"/>
        <v>0</v>
      </c>
      <c r="I23" s="12">
        <v>46000</v>
      </c>
      <c r="J23" s="12">
        <v>46000</v>
      </c>
      <c r="K23" s="12">
        <f t="shared" si="6"/>
        <v>0</v>
      </c>
    </row>
    <row r="24" spans="1:11" hidden="1" x14ac:dyDescent="0.25">
      <c r="A24" s="2" t="s">
        <v>7</v>
      </c>
      <c r="B24" s="3" t="s">
        <v>24</v>
      </c>
      <c r="C24" s="8">
        <f>C25+C27</f>
        <v>3807000</v>
      </c>
      <c r="D24" s="8">
        <f t="shared" ref="D24" si="12">D25+D27</f>
        <v>3807000</v>
      </c>
      <c r="E24" s="12">
        <f t="shared" si="9"/>
        <v>0</v>
      </c>
      <c r="F24" s="8">
        <f t="shared" ref="F24:J24" si="13">F25+F27</f>
        <v>4052000</v>
      </c>
      <c r="G24" s="8">
        <f t="shared" si="13"/>
        <v>4052000</v>
      </c>
      <c r="H24" s="12">
        <f t="shared" si="5"/>
        <v>0</v>
      </c>
      <c r="I24" s="8">
        <f t="shared" si="13"/>
        <v>4143000</v>
      </c>
      <c r="J24" s="8">
        <f t="shared" si="13"/>
        <v>4143000</v>
      </c>
      <c r="K24" s="12">
        <f t="shared" si="6"/>
        <v>0</v>
      </c>
    </row>
    <row r="25" spans="1:11" hidden="1" x14ac:dyDescent="0.25">
      <c r="A25" s="2" t="s">
        <v>9</v>
      </c>
      <c r="B25" s="5" t="s">
        <v>25</v>
      </c>
      <c r="C25" s="12">
        <f>C26</f>
        <v>711000</v>
      </c>
      <c r="D25" s="12">
        <f t="shared" ref="D25" si="14">D26</f>
        <v>711000</v>
      </c>
      <c r="E25" s="12">
        <f t="shared" si="9"/>
        <v>0</v>
      </c>
      <c r="F25" s="12">
        <f t="shared" ref="F25:J25" si="15">F26</f>
        <v>883000</v>
      </c>
      <c r="G25" s="12">
        <f t="shared" si="15"/>
        <v>883000</v>
      </c>
      <c r="H25" s="12">
        <f t="shared" si="5"/>
        <v>0</v>
      </c>
      <c r="I25" s="12">
        <f t="shared" si="15"/>
        <v>921000</v>
      </c>
      <c r="J25" s="12">
        <f t="shared" si="15"/>
        <v>921000</v>
      </c>
      <c r="K25" s="12">
        <f t="shared" si="6"/>
        <v>0</v>
      </c>
    </row>
    <row r="26" spans="1:11" ht="31.5" hidden="1" customHeight="1" x14ac:dyDescent="0.25">
      <c r="A26" s="2" t="s">
        <v>10</v>
      </c>
      <c r="B26" s="5" t="s">
        <v>26</v>
      </c>
      <c r="C26" s="12">
        <v>711000</v>
      </c>
      <c r="D26" s="12">
        <v>711000</v>
      </c>
      <c r="E26" s="12">
        <f t="shared" si="9"/>
        <v>0</v>
      </c>
      <c r="F26" s="12">
        <v>883000</v>
      </c>
      <c r="G26" s="12">
        <v>883000</v>
      </c>
      <c r="H26" s="12">
        <f t="shared" si="5"/>
        <v>0</v>
      </c>
      <c r="I26" s="12">
        <v>921000</v>
      </c>
      <c r="J26" s="12">
        <v>921000</v>
      </c>
      <c r="K26" s="12">
        <f t="shared" si="6"/>
        <v>0</v>
      </c>
    </row>
    <row r="27" spans="1:11" hidden="1" x14ac:dyDescent="0.25">
      <c r="A27" s="2" t="s">
        <v>11</v>
      </c>
      <c r="B27" s="3" t="s">
        <v>27</v>
      </c>
      <c r="C27" s="8">
        <f>C28+C30</f>
        <v>3096000</v>
      </c>
      <c r="D27" s="8">
        <f t="shared" ref="D27" si="16">D28+D30</f>
        <v>3096000</v>
      </c>
      <c r="E27" s="12">
        <f t="shared" si="9"/>
        <v>0</v>
      </c>
      <c r="F27" s="8">
        <f t="shared" ref="F27:J27" si="17">F28+F30</f>
        <v>3169000</v>
      </c>
      <c r="G27" s="8">
        <f t="shared" si="17"/>
        <v>3169000</v>
      </c>
      <c r="H27" s="12">
        <f t="shared" si="5"/>
        <v>0</v>
      </c>
      <c r="I27" s="8">
        <f t="shared" si="17"/>
        <v>3222000</v>
      </c>
      <c r="J27" s="8">
        <f t="shared" si="17"/>
        <v>3222000</v>
      </c>
      <c r="K27" s="12">
        <f t="shared" si="6"/>
        <v>0</v>
      </c>
    </row>
    <row r="28" spans="1:11" hidden="1" x14ac:dyDescent="0.25">
      <c r="A28" s="2" t="s">
        <v>17</v>
      </c>
      <c r="B28" s="5" t="s">
        <v>28</v>
      </c>
      <c r="C28" s="12">
        <f>C29</f>
        <v>2400000</v>
      </c>
      <c r="D28" s="12">
        <f t="shared" ref="D28" si="18">D29</f>
        <v>2400000</v>
      </c>
      <c r="E28" s="12">
        <f t="shared" si="9"/>
        <v>0</v>
      </c>
      <c r="F28" s="12">
        <f t="shared" ref="F28:J28" si="19">F29</f>
        <v>2450000</v>
      </c>
      <c r="G28" s="12">
        <f t="shared" si="19"/>
        <v>2450000</v>
      </c>
      <c r="H28" s="12">
        <f t="shared" si="5"/>
        <v>0</v>
      </c>
      <c r="I28" s="12">
        <f t="shared" si="19"/>
        <v>2500000</v>
      </c>
      <c r="J28" s="12">
        <f t="shared" si="19"/>
        <v>2500000</v>
      </c>
      <c r="K28" s="12">
        <f t="shared" si="6"/>
        <v>0</v>
      </c>
    </row>
    <row r="29" spans="1:11" ht="30.2" hidden="1" customHeight="1" x14ac:dyDescent="0.25">
      <c r="A29" s="2" t="s">
        <v>12</v>
      </c>
      <c r="B29" s="5" t="s">
        <v>29</v>
      </c>
      <c r="C29" s="12">
        <v>2400000</v>
      </c>
      <c r="D29" s="12">
        <v>2400000</v>
      </c>
      <c r="E29" s="12">
        <f t="shared" si="9"/>
        <v>0</v>
      </c>
      <c r="F29" s="12">
        <v>2450000</v>
      </c>
      <c r="G29" s="12">
        <v>2450000</v>
      </c>
      <c r="H29" s="12">
        <f t="shared" si="5"/>
        <v>0</v>
      </c>
      <c r="I29" s="12">
        <v>2500000</v>
      </c>
      <c r="J29" s="12">
        <v>2500000</v>
      </c>
      <c r="K29" s="12">
        <f t="shared" si="6"/>
        <v>0</v>
      </c>
    </row>
    <row r="30" spans="1:11" hidden="1" x14ac:dyDescent="0.25">
      <c r="A30" s="2" t="s">
        <v>13</v>
      </c>
      <c r="B30" s="5" t="s">
        <v>30</v>
      </c>
      <c r="C30" s="12">
        <f>C31</f>
        <v>696000</v>
      </c>
      <c r="D30" s="12">
        <f t="shared" ref="D30" si="20">D31</f>
        <v>696000</v>
      </c>
      <c r="E30" s="12">
        <f t="shared" si="9"/>
        <v>0</v>
      </c>
      <c r="F30" s="12">
        <f t="shared" ref="F30:J30" si="21">F31</f>
        <v>719000</v>
      </c>
      <c r="G30" s="12">
        <f t="shared" si="21"/>
        <v>719000</v>
      </c>
      <c r="H30" s="12">
        <f t="shared" si="5"/>
        <v>0</v>
      </c>
      <c r="I30" s="12">
        <f t="shared" si="21"/>
        <v>722000</v>
      </c>
      <c r="J30" s="12">
        <f t="shared" si="21"/>
        <v>722000</v>
      </c>
      <c r="K30" s="12">
        <f t="shared" si="6"/>
        <v>0</v>
      </c>
    </row>
    <row r="31" spans="1:11" ht="29.25" hidden="1" customHeight="1" x14ac:dyDescent="0.25">
      <c r="A31" s="2" t="s">
        <v>14</v>
      </c>
      <c r="B31" s="5" t="s">
        <v>31</v>
      </c>
      <c r="C31" s="12">
        <v>696000</v>
      </c>
      <c r="D31" s="12">
        <v>696000</v>
      </c>
      <c r="E31" s="12">
        <f t="shared" si="9"/>
        <v>0</v>
      </c>
      <c r="F31" s="12">
        <v>719000</v>
      </c>
      <c r="G31" s="12">
        <v>719000</v>
      </c>
      <c r="H31" s="12">
        <f t="shared" si="5"/>
        <v>0</v>
      </c>
      <c r="I31" s="12">
        <v>722000</v>
      </c>
      <c r="J31" s="12">
        <v>722000</v>
      </c>
      <c r="K31" s="12">
        <f t="shared" si="6"/>
        <v>0</v>
      </c>
    </row>
    <row r="32" spans="1:11" ht="21.75" customHeight="1" x14ac:dyDescent="0.25">
      <c r="A32" s="39" t="s">
        <v>15</v>
      </c>
      <c r="B32" s="40" t="s">
        <v>32</v>
      </c>
      <c r="C32" s="9">
        <v>4941485.0599999996</v>
      </c>
      <c r="D32" s="9">
        <v>4941485.0599999996</v>
      </c>
      <c r="E32" s="12">
        <f t="shared" si="9"/>
        <v>0</v>
      </c>
      <c r="F32" s="9">
        <f>F33+F46</f>
        <v>324310.96999999997</v>
      </c>
      <c r="G32" s="9">
        <f>G33+G46</f>
        <v>324310.96999999997</v>
      </c>
      <c r="H32" s="12">
        <f t="shared" si="5"/>
        <v>0</v>
      </c>
      <c r="I32" s="9">
        <f>I33+I46</f>
        <v>330884.56</v>
      </c>
      <c r="J32" s="9">
        <f>J33+J46</f>
        <v>330884.56</v>
      </c>
      <c r="K32" s="12">
        <f t="shared" si="6"/>
        <v>0</v>
      </c>
    </row>
    <row r="33" spans="1:11" ht="37.5" hidden="1" customHeight="1" x14ac:dyDescent="0.25">
      <c r="A33" s="2" t="s">
        <v>16</v>
      </c>
      <c r="B33" s="3" t="s">
        <v>33</v>
      </c>
      <c r="C33" s="9">
        <f>C34+C40+C43+C37</f>
        <v>709022.6399999999</v>
      </c>
      <c r="D33" s="9">
        <f>D34+D40+D43+D37</f>
        <v>709022.6399999999</v>
      </c>
      <c r="E33" s="12">
        <f t="shared" si="9"/>
        <v>0</v>
      </c>
      <c r="F33" s="9">
        <f>F34+F40+F43+F37</f>
        <v>324310.96999999997</v>
      </c>
      <c r="G33" s="9">
        <f>G34+G40+G43+G37</f>
        <v>324310.96999999997</v>
      </c>
      <c r="H33" s="12">
        <f t="shared" si="5"/>
        <v>0</v>
      </c>
      <c r="I33" s="9">
        <f>I34+I40+I43+I37</f>
        <v>330884.56</v>
      </c>
      <c r="J33" s="9">
        <f>J34+J40+J43+J37</f>
        <v>330884.56</v>
      </c>
      <c r="K33" s="12">
        <f t="shared" si="6"/>
        <v>0</v>
      </c>
    </row>
    <row r="34" spans="1:11" ht="33.75" hidden="1" customHeight="1" x14ac:dyDescent="0.25">
      <c r="A34" s="2" t="s">
        <v>51</v>
      </c>
      <c r="B34" s="5" t="s">
        <v>34</v>
      </c>
      <c r="C34" s="9">
        <f>C35</f>
        <v>106000</v>
      </c>
      <c r="D34" s="9">
        <f t="shared" ref="D34:J35" si="22">D35</f>
        <v>106000</v>
      </c>
      <c r="E34" s="9">
        <f t="shared" si="22"/>
        <v>0</v>
      </c>
      <c r="F34" s="9">
        <f t="shared" si="22"/>
        <v>100000</v>
      </c>
      <c r="G34" s="9">
        <f t="shared" si="22"/>
        <v>100000</v>
      </c>
      <c r="H34" s="9">
        <f t="shared" si="22"/>
        <v>0</v>
      </c>
      <c r="I34" s="9">
        <f t="shared" si="22"/>
        <v>98000</v>
      </c>
      <c r="J34" s="9">
        <f t="shared" si="22"/>
        <v>98000</v>
      </c>
      <c r="K34" s="12">
        <f t="shared" si="6"/>
        <v>0</v>
      </c>
    </row>
    <row r="35" spans="1:11" ht="29.25" hidden="1" customHeight="1" x14ac:dyDescent="0.25">
      <c r="A35" s="2" t="s">
        <v>60</v>
      </c>
      <c r="B35" s="5" t="s">
        <v>63</v>
      </c>
      <c r="C35" s="12">
        <f>C36</f>
        <v>106000</v>
      </c>
      <c r="D35" s="12">
        <f t="shared" si="22"/>
        <v>106000</v>
      </c>
      <c r="E35" s="12">
        <f t="shared" si="9"/>
        <v>0</v>
      </c>
      <c r="F35" s="12">
        <f t="shared" si="22"/>
        <v>100000</v>
      </c>
      <c r="G35" s="12">
        <f t="shared" si="22"/>
        <v>100000</v>
      </c>
      <c r="H35" s="12">
        <f t="shared" si="5"/>
        <v>0</v>
      </c>
      <c r="I35" s="12">
        <f t="shared" si="22"/>
        <v>98000</v>
      </c>
      <c r="J35" s="12">
        <f t="shared" si="22"/>
        <v>98000</v>
      </c>
      <c r="K35" s="12">
        <f t="shared" si="6"/>
        <v>0</v>
      </c>
    </row>
    <row r="36" spans="1:11" ht="18.75" hidden="1" customHeight="1" x14ac:dyDescent="0.25">
      <c r="A36" s="2" t="s">
        <v>59</v>
      </c>
      <c r="B36" s="5" t="s">
        <v>75</v>
      </c>
      <c r="C36" s="12">
        <v>106000</v>
      </c>
      <c r="D36" s="12">
        <v>106000</v>
      </c>
      <c r="E36" s="12">
        <f t="shared" si="9"/>
        <v>0</v>
      </c>
      <c r="F36" s="12">
        <v>100000</v>
      </c>
      <c r="G36" s="12">
        <v>100000</v>
      </c>
      <c r="H36" s="12">
        <f t="shared" si="5"/>
        <v>0</v>
      </c>
      <c r="I36" s="12">
        <v>98000</v>
      </c>
      <c r="J36" s="12">
        <v>98000</v>
      </c>
      <c r="K36" s="12">
        <f>J36-I36</f>
        <v>0</v>
      </c>
    </row>
    <row r="37" spans="1:11" ht="33.75" hidden="1" customHeight="1" x14ac:dyDescent="0.25">
      <c r="A37" s="2" t="s">
        <v>76</v>
      </c>
      <c r="B37" s="3" t="s">
        <v>45</v>
      </c>
      <c r="C37" s="8">
        <f>C38</f>
        <v>380933.18</v>
      </c>
      <c r="D37" s="8">
        <f>D38</f>
        <v>380933.18</v>
      </c>
      <c r="E37" s="12">
        <f t="shared" si="9"/>
        <v>0</v>
      </c>
      <c r="F37" s="8">
        <f>F38</f>
        <v>0</v>
      </c>
      <c r="G37" s="8">
        <f t="shared" ref="G37:G38" si="23">G38</f>
        <v>0</v>
      </c>
      <c r="H37" s="12">
        <f t="shared" si="5"/>
        <v>0</v>
      </c>
      <c r="I37" s="12">
        <f>I38</f>
        <v>0</v>
      </c>
      <c r="J37" s="12">
        <f>J38</f>
        <v>0</v>
      </c>
      <c r="K37" s="12">
        <f t="shared" si="6"/>
        <v>0</v>
      </c>
    </row>
    <row r="38" spans="1:11" ht="33" hidden="1" customHeight="1" x14ac:dyDescent="0.25">
      <c r="A38" s="2" t="s">
        <v>77</v>
      </c>
      <c r="B38" s="22" t="s">
        <v>61</v>
      </c>
      <c r="C38" s="12">
        <f>C39</f>
        <v>380933.18</v>
      </c>
      <c r="D38" s="12">
        <f>D39</f>
        <v>380933.18</v>
      </c>
      <c r="E38" s="12">
        <f t="shared" si="9"/>
        <v>0</v>
      </c>
      <c r="F38" s="12">
        <f>F39</f>
        <v>0</v>
      </c>
      <c r="G38" s="12">
        <f t="shared" si="23"/>
        <v>0</v>
      </c>
      <c r="H38" s="12">
        <f t="shared" si="5"/>
        <v>0</v>
      </c>
      <c r="I38" s="12">
        <f>I39</f>
        <v>0</v>
      </c>
      <c r="J38" s="12">
        <f>J39</f>
        <v>0</v>
      </c>
      <c r="K38" s="12">
        <f t="shared" si="6"/>
        <v>0</v>
      </c>
    </row>
    <row r="39" spans="1:11" ht="31.5" hidden="1" customHeight="1" x14ac:dyDescent="0.25">
      <c r="A39" s="2" t="s">
        <v>78</v>
      </c>
      <c r="B39" s="5" t="s">
        <v>62</v>
      </c>
      <c r="C39" s="12">
        <v>380933.18</v>
      </c>
      <c r="D39" s="12">
        <v>380933.18</v>
      </c>
      <c r="E39" s="12">
        <f t="shared" si="9"/>
        <v>0</v>
      </c>
      <c r="F39" s="12">
        <v>0</v>
      </c>
      <c r="G39" s="12">
        <v>0</v>
      </c>
      <c r="H39" s="12">
        <f t="shared" si="5"/>
        <v>0</v>
      </c>
      <c r="I39" s="12">
        <v>0</v>
      </c>
      <c r="J39" s="12">
        <v>0</v>
      </c>
      <c r="K39" s="12">
        <f t="shared" si="6"/>
        <v>0</v>
      </c>
    </row>
    <row r="40" spans="1:11" ht="33" hidden="1" customHeight="1" x14ac:dyDescent="0.25">
      <c r="A40" s="2" t="s">
        <v>58</v>
      </c>
      <c r="B40" s="3" t="s">
        <v>35</v>
      </c>
      <c r="C40" s="9">
        <f>C41</f>
        <v>222089.46</v>
      </c>
      <c r="D40" s="9">
        <f t="shared" ref="D40:D41" si="24">D41</f>
        <v>222089.46</v>
      </c>
      <c r="E40" s="12">
        <f t="shared" si="9"/>
        <v>0</v>
      </c>
      <c r="F40" s="9">
        <f t="shared" ref="F40:J41" si="25">F41</f>
        <v>224310.97</v>
      </c>
      <c r="G40" s="9">
        <f t="shared" si="25"/>
        <v>224310.97</v>
      </c>
      <c r="H40" s="12">
        <f t="shared" si="5"/>
        <v>0</v>
      </c>
      <c r="I40" s="9">
        <f t="shared" si="25"/>
        <v>232884.56</v>
      </c>
      <c r="J40" s="9">
        <f t="shared" si="25"/>
        <v>232884.56</v>
      </c>
      <c r="K40" s="12">
        <f t="shared" si="6"/>
        <v>0</v>
      </c>
    </row>
    <row r="41" spans="1:11" ht="18" hidden="1" customHeight="1" x14ac:dyDescent="0.25">
      <c r="A41" s="2" t="s">
        <v>57</v>
      </c>
      <c r="B41" s="6" t="s">
        <v>36</v>
      </c>
      <c r="C41" s="12">
        <f>C42</f>
        <v>222089.46</v>
      </c>
      <c r="D41" s="12">
        <f t="shared" si="24"/>
        <v>222089.46</v>
      </c>
      <c r="E41" s="12">
        <f t="shared" si="9"/>
        <v>0</v>
      </c>
      <c r="F41" s="12">
        <f t="shared" si="25"/>
        <v>224310.97</v>
      </c>
      <c r="G41" s="12">
        <f t="shared" si="25"/>
        <v>224310.97</v>
      </c>
      <c r="H41" s="12">
        <f t="shared" si="5"/>
        <v>0</v>
      </c>
      <c r="I41" s="12">
        <f t="shared" si="25"/>
        <v>232884.56</v>
      </c>
      <c r="J41" s="12">
        <f t="shared" si="25"/>
        <v>232884.56</v>
      </c>
      <c r="K41" s="12">
        <f t="shared" si="6"/>
        <v>0</v>
      </c>
    </row>
    <row r="42" spans="1:11" ht="33" hidden="1" customHeight="1" x14ac:dyDescent="0.25">
      <c r="A42" s="2" t="s">
        <v>56</v>
      </c>
      <c r="B42" s="6" t="s">
        <v>37</v>
      </c>
      <c r="C42" s="12">
        <v>222089.46</v>
      </c>
      <c r="D42" s="12">
        <v>222089.46</v>
      </c>
      <c r="E42" s="12">
        <f t="shared" si="9"/>
        <v>0</v>
      </c>
      <c r="F42" s="12">
        <v>224310.97</v>
      </c>
      <c r="G42" s="12">
        <v>224310.97</v>
      </c>
      <c r="H42" s="12">
        <f t="shared" si="5"/>
        <v>0</v>
      </c>
      <c r="I42" s="12">
        <v>232884.56</v>
      </c>
      <c r="J42" s="12">
        <v>232884.56</v>
      </c>
      <c r="K42" s="12">
        <f t="shared" si="6"/>
        <v>0</v>
      </c>
    </row>
    <row r="43" spans="1:11" s="25" customFormat="1" ht="31.5" hidden="1" customHeight="1" x14ac:dyDescent="0.25">
      <c r="A43" s="2" t="s">
        <v>52</v>
      </c>
      <c r="B43" s="3" t="s">
        <v>38</v>
      </c>
      <c r="C43" s="8">
        <f>C44</f>
        <v>0</v>
      </c>
      <c r="D43" s="8">
        <f t="shared" ref="D43:D44" si="26">D44</f>
        <v>0</v>
      </c>
      <c r="E43" s="12">
        <f t="shared" si="9"/>
        <v>0</v>
      </c>
      <c r="F43" s="8">
        <f t="shared" ref="F43:J44" si="27">F44</f>
        <v>0</v>
      </c>
      <c r="G43" s="8">
        <f t="shared" si="27"/>
        <v>0</v>
      </c>
      <c r="H43" s="12">
        <f t="shared" si="5"/>
        <v>0</v>
      </c>
      <c r="I43" s="8">
        <f t="shared" si="27"/>
        <v>0</v>
      </c>
      <c r="J43" s="8">
        <f t="shared" si="27"/>
        <v>0</v>
      </c>
      <c r="K43" s="12">
        <f t="shared" si="6"/>
        <v>0</v>
      </c>
    </row>
    <row r="44" spans="1:11" ht="21.75" hidden="1" customHeight="1" x14ac:dyDescent="0.25">
      <c r="A44" s="2" t="s">
        <v>53</v>
      </c>
      <c r="B44" s="7" t="s">
        <v>39</v>
      </c>
      <c r="C44" s="12">
        <f>C45</f>
        <v>0</v>
      </c>
      <c r="D44" s="12">
        <f t="shared" si="26"/>
        <v>0</v>
      </c>
      <c r="E44" s="12">
        <f t="shared" si="9"/>
        <v>0</v>
      </c>
      <c r="F44" s="8">
        <f t="shared" si="27"/>
        <v>0</v>
      </c>
      <c r="G44" s="8">
        <f t="shared" si="27"/>
        <v>0</v>
      </c>
      <c r="H44" s="12">
        <f t="shared" si="5"/>
        <v>0</v>
      </c>
      <c r="I44" s="8">
        <f t="shared" si="27"/>
        <v>0</v>
      </c>
      <c r="J44" s="8">
        <f t="shared" si="27"/>
        <v>0</v>
      </c>
      <c r="K44" s="12">
        <f t="shared" si="6"/>
        <v>0</v>
      </c>
    </row>
    <row r="45" spans="1:11" ht="31.5" hidden="1" customHeight="1" x14ac:dyDescent="0.25">
      <c r="A45" s="2" t="s">
        <v>54</v>
      </c>
      <c r="B45" s="7" t="s">
        <v>40</v>
      </c>
      <c r="C45" s="13"/>
      <c r="D45" s="13"/>
      <c r="E45" s="12">
        <f t="shared" si="9"/>
        <v>0</v>
      </c>
      <c r="F45" s="13">
        <v>0</v>
      </c>
      <c r="G45" s="13">
        <v>0</v>
      </c>
      <c r="H45" s="12">
        <f t="shared" si="5"/>
        <v>0</v>
      </c>
      <c r="I45" s="12">
        <v>0</v>
      </c>
      <c r="J45" s="12">
        <v>0</v>
      </c>
      <c r="K45" s="12">
        <f t="shared" si="6"/>
        <v>0</v>
      </c>
    </row>
    <row r="46" spans="1:11" s="25" customFormat="1" ht="18" hidden="1" customHeight="1" x14ac:dyDescent="0.25">
      <c r="A46" s="2" t="s">
        <v>47</v>
      </c>
      <c r="B46" s="1" t="s">
        <v>46</v>
      </c>
      <c r="C46" s="9">
        <f>C47</f>
        <v>0</v>
      </c>
      <c r="D46" s="9"/>
      <c r="E46" s="9"/>
      <c r="F46" s="9">
        <f>F47</f>
        <v>0</v>
      </c>
      <c r="G46" s="9">
        <f t="shared" ref="G46:G47" si="28">G47</f>
        <v>0</v>
      </c>
      <c r="H46" s="12">
        <f t="shared" si="5"/>
        <v>0</v>
      </c>
      <c r="I46" s="12">
        <f>F46-C46</f>
        <v>0</v>
      </c>
      <c r="J46" s="12">
        <f t="shared" ref="J46:K47" si="29">G46-D46</f>
        <v>0</v>
      </c>
      <c r="K46" s="12">
        <f t="shared" si="29"/>
        <v>0</v>
      </c>
    </row>
    <row r="47" spans="1:11" ht="36" hidden="1" customHeight="1" x14ac:dyDescent="0.25">
      <c r="A47" s="2" t="s">
        <v>79</v>
      </c>
      <c r="B47" s="7" t="s">
        <v>48</v>
      </c>
      <c r="C47" s="13">
        <f>C48</f>
        <v>0</v>
      </c>
      <c r="D47" s="13"/>
      <c r="E47" s="13"/>
      <c r="F47" s="13">
        <f>F48</f>
        <v>0</v>
      </c>
      <c r="G47" s="13">
        <f t="shared" si="28"/>
        <v>0</v>
      </c>
      <c r="H47" s="12">
        <f t="shared" si="5"/>
        <v>0</v>
      </c>
      <c r="I47" s="12">
        <f>F47-C47</f>
        <v>0</v>
      </c>
      <c r="J47" s="12">
        <f t="shared" si="29"/>
        <v>0</v>
      </c>
      <c r="K47" s="12">
        <f t="shared" si="29"/>
        <v>0</v>
      </c>
    </row>
    <row r="48" spans="1:11" ht="34.5" hidden="1" customHeight="1" x14ac:dyDescent="0.25">
      <c r="A48" s="2" t="s">
        <v>80</v>
      </c>
      <c r="B48" s="7" t="s">
        <v>49</v>
      </c>
      <c r="C48" s="13"/>
      <c r="D48" s="13"/>
      <c r="E48" s="13"/>
      <c r="F48" s="13"/>
      <c r="G48" s="13"/>
      <c r="H48" s="12">
        <f t="shared" si="5"/>
        <v>0</v>
      </c>
      <c r="I48" s="12"/>
      <c r="J48" s="12"/>
      <c r="K48" s="12"/>
    </row>
    <row r="49" spans="1:11" ht="20.25" customHeight="1" x14ac:dyDescent="0.25">
      <c r="A49" s="4"/>
      <c r="B49" s="1" t="s">
        <v>41</v>
      </c>
      <c r="C49" s="9">
        <f>C32+C16</f>
        <v>9049485.0599999987</v>
      </c>
      <c r="D49" s="9">
        <f t="shared" ref="D49:E49" si="30">D32+D16</f>
        <v>9721485.0599999987</v>
      </c>
      <c r="E49" s="9">
        <f t="shared" si="30"/>
        <v>672000</v>
      </c>
      <c r="F49" s="9">
        <f>F32+F16</f>
        <v>4581310.97</v>
      </c>
      <c r="G49" s="9">
        <f>G32+G16</f>
        <v>4581310.97</v>
      </c>
      <c r="H49" s="8">
        <f t="shared" si="5"/>
        <v>0</v>
      </c>
      <c r="I49" s="9">
        <f>I32+I16</f>
        <v>4691884.5599999996</v>
      </c>
      <c r="J49" s="9">
        <f>J32+J16</f>
        <v>4691884.5599999996</v>
      </c>
      <c r="K49" s="9">
        <f>K32+K16</f>
        <v>0</v>
      </c>
    </row>
    <row r="50" spans="1:11" ht="4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</row>
    <row r="51" spans="1:11" ht="63" customHeight="1" x14ac:dyDescent="0.25">
      <c r="F51"/>
      <c r="I51"/>
    </row>
    <row r="52" spans="1:11" ht="30" customHeight="1" x14ac:dyDescent="0.25">
      <c r="F52"/>
      <c r="I52"/>
    </row>
    <row r="53" spans="1:11" ht="31.5" customHeight="1" x14ac:dyDescent="0.25">
      <c r="F53"/>
      <c r="I53"/>
    </row>
    <row r="54" spans="1:11" ht="43.5" customHeight="1" x14ac:dyDescent="0.25">
      <c r="F54"/>
      <c r="I54"/>
    </row>
    <row r="55" spans="1:11" ht="20.25" customHeight="1" x14ac:dyDescent="0.25">
      <c r="F55"/>
      <c r="I55"/>
    </row>
    <row r="56" spans="1:11" x14ac:dyDescent="0.25">
      <c r="F56"/>
      <c r="I56"/>
    </row>
    <row r="57" spans="1:11" x14ac:dyDescent="0.25">
      <c r="F57"/>
      <c r="I57"/>
    </row>
    <row r="58" spans="1:11" x14ac:dyDescent="0.25">
      <c r="F58"/>
      <c r="I58"/>
    </row>
    <row r="59" spans="1:11" x14ac:dyDescent="0.25">
      <c r="F59"/>
      <c r="I59"/>
    </row>
    <row r="60" spans="1:11" x14ac:dyDescent="0.25">
      <c r="F60"/>
      <c r="I60"/>
    </row>
    <row r="61" spans="1:11" x14ac:dyDescent="0.25">
      <c r="F61"/>
      <c r="I61"/>
    </row>
    <row r="62" spans="1:11" x14ac:dyDescent="0.25">
      <c r="F62"/>
      <c r="I62"/>
    </row>
    <row r="63" spans="1:11" x14ac:dyDescent="0.25">
      <c r="F63"/>
      <c r="I63"/>
    </row>
    <row r="64" spans="1:11" x14ac:dyDescent="0.25">
      <c r="F64"/>
      <c r="I64"/>
    </row>
    <row r="65" spans="1:11" x14ac:dyDescent="0.25">
      <c r="F65"/>
      <c r="I65"/>
    </row>
    <row r="66" spans="1:11" x14ac:dyDescent="0.25">
      <c r="F66"/>
      <c r="I66"/>
    </row>
    <row r="67" spans="1:11" x14ac:dyDescent="0.25">
      <c r="F67"/>
      <c r="I67"/>
    </row>
    <row r="68" spans="1:11" x14ac:dyDescent="0.25">
      <c r="F68"/>
      <c r="I68"/>
    </row>
    <row r="69" spans="1:11" x14ac:dyDescent="0.25">
      <c r="F69"/>
      <c r="I69"/>
    </row>
    <row r="70" spans="1:11" x14ac:dyDescent="0.25">
      <c r="F70"/>
      <c r="I70"/>
    </row>
    <row r="71" spans="1:11" x14ac:dyDescent="0.25">
      <c r="F71"/>
      <c r="I71"/>
    </row>
    <row r="72" spans="1:11" x14ac:dyDescent="0.25">
      <c r="F72"/>
      <c r="I72"/>
    </row>
    <row r="73" spans="1:11" x14ac:dyDescent="0.25">
      <c r="F73"/>
      <c r="I73"/>
    </row>
    <row r="74" spans="1:11" x14ac:dyDescent="0.25">
      <c r="F74"/>
      <c r="I74"/>
    </row>
    <row r="75" spans="1:11" x14ac:dyDescent="0.25">
      <c r="F75"/>
      <c r="I75"/>
    </row>
    <row r="76" spans="1:11" x14ac:dyDescent="0.25">
      <c r="F76"/>
      <c r="I76"/>
    </row>
    <row r="77" spans="1:11" x14ac:dyDescent="0.25">
      <c r="F77"/>
      <c r="I77"/>
    </row>
    <row r="78" spans="1:11" x14ac:dyDescent="0.25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</row>
    <row r="79" spans="1:11" x14ac:dyDescent="0.25">
      <c r="F79"/>
      <c r="I79"/>
    </row>
    <row r="80" spans="1:11" x14ac:dyDescent="0.25">
      <c r="F80"/>
      <c r="I80"/>
    </row>
    <row r="81" spans="1:11" x14ac:dyDescent="0.25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</row>
    <row r="82" spans="1:11" x14ac:dyDescent="0.25">
      <c r="F82"/>
      <c r="I82"/>
    </row>
    <row r="83" spans="1:11" x14ac:dyDescent="0.25">
      <c r="F83"/>
      <c r="I83"/>
    </row>
    <row r="84" spans="1:11" x14ac:dyDescent="0.25">
      <c r="F84"/>
      <c r="I84"/>
    </row>
    <row r="85" spans="1:11" x14ac:dyDescent="0.25">
      <c r="B85" s="24"/>
      <c r="F85"/>
      <c r="I85"/>
    </row>
    <row r="86" spans="1:11" x14ac:dyDescent="0.25">
      <c r="F86"/>
      <c r="I86"/>
    </row>
    <row r="87" spans="1:11" x14ac:dyDescent="0.25">
      <c r="F87"/>
      <c r="I87"/>
    </row>
    <row r="88" spans="1:11" x14ac:dyDescent="0.25">
      <c r="F88"/>
      <c r="I88"/>
    </row>
    <row r="89" spans="1:11" x14ac:dyDescent="0.25">
      <c r="F89"/>
      <c r="I89"/>
    </row>
    <row r="90" spans="1:11" x14ac:dyDescent="0.25">
      <c r="F90"/>
      <c r="I90"/>
    </row>
  </sheetData>
  <mergeCells count="12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2021-07-06T07:05:38Z</dcterms:modified>
</cp:coreProperties>
</file>